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PPPA" sheetId="1" r:id="rId1"/>
  </sheets>
  <calcPr calcId="152511"/>
</workbook>
</file>

<file path=xl/calcChain.xml><?xml version="1.0" encoding="utf-8"?>
<calcChain xmlns="http://schemas.openxmlformats.org/spreadsheetml/2006/main">
  <c r="J10" i="1" l="1"/>
  <c r="I10" i="1"/>
  <c r="H10" i="1"/>
  <c r="G10" i="1"/>
  <c r="K9" i="1"/>
  <c r="K8" i="1"/>
  <c r="K7" i="1"/>
  <c r="K6" i="1"/>
  <c r="K10" i="1" s="1"/>
  <c r="F9" i="1" l="1"/>
  <c r="F8" i="1"/>
  <c r="F7" i="1"/>
  <c r="F6" i="1"/>
  <c r="E10" i="1"/>
  <c r="D10" i="1"/>
  <c r="C10" i="1"/>
  <c r="B10" i="1"/>
  <c r="F10" i="1" l="1"/>
</calcChain>
</file>

<file path=xl/sharedStrings.xml><?xml version="1.0" encoding="utf-8"?>
<sst xmlns="http://schemas.openxmlformats.org/spreadsheetml/2006/main" count="20" uniqueCount="14">
  <si>
    <t>IEX</t>
  </si>
  <si>
    <t>MUs</t>
  </si>
  <si>
    <t>Q1</t>
  </si>
  <si>
    <t>Q2</t>
  </si>
  <si>
    <t>Q3</t>
  </si>
  <si>
    <t>Q4</t>
  </si>
  <si>
    <t>Total</t>
  </si>
  <si>
    <t>Rs. Crs</t>
  </si>
  <si>
    <t>Source</t>
  </si>
  <si>
    <t>Detail as per FPPPA</t>
  </si>
  <si>
    <t>APMUL (LT Contract)</t>
  </si>
  <si>
    <t>UPCL (LT Contract)</t>
  </si>
  <si>
    <t>AREKAL (Wind Contract)</t>
  </si>
  <si>
    <t>Annexure-4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</si>
</sst>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dani Regular"/>
    </font>
    <font>
      <b/>
      <sz val="11"/>
      <color theme="1"/>
      <name val="Adani Regular"/>
    </font>
    <font>
      <b/>
      <sz val="11"/>
      <color theme="0"/>
      <name val="Adani Regular"/>
    </font>
    <font>
      <b/>
      <u/>
      <sz val="11"/>
      <color theme="1"/>
      <name val="Adani Regula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showGridLines="0" tabSelected="1" workbookViewId="0">
      <selection activeCell="I13" sqref="I13"/>
    </sheetView>
  </sheetViews>
  <sheetFormatPr defaultRowHeight="15" x14ac:dyDescent="0.25"/>
  <cols>
    <col min="1" max="1" width="26.42578125" style="1" bestFit="1" customWidth="1"/>
    <col min="2" max="5" width="9.28515625" style="1" bestFit="1" customWidth="1"/>
    <col min="6" max="6" width="10" style="1" bestFit="1" customWidth="1"/>
    <col min="7" max="11" width="9.28515625" style="1" bestFit="1" customWidth="1"/>
    <col min="12" max="12" width="9.140625" style="1"/>
    <col min="13" max="14" width="9.28515625" style="1" bestFit="1" customWidth="1"/>
    <col min="15" max="16384" width="9.140625" style="1"/>
  </cols>
  <sheetData>
    <row r="1" spans="1:14" x14ac:dyDescent="0.25">
      <c r="K1" s="11" t="s">
        <v>13</v>
      </c>
    </row>
    <row r="2" spans="1:14" x14ac:dyDescent="0.25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4" x14ac:dyDescent="0.25">
      <c r="A4" s="9" t="s">
        <v>8</v>
      </c>
      <c r="B4" s="9" t="s">
        <v>1</v>
      </c>
      <c r="C4" s="9"/>
      <c r="D4" s="9"/>
      <c r="E4" s="9"/>
      <c r="F4" s="9"/>
      <c r="G4" s="9" t="s">
        <v>7</v>
      </c>
      <c r="H4" s="9"/>
      <c r="I4" s="9"/>
      <c r="J4" s="9"/>
      <c r="K4" s="9"/>
    </row>
    <row r="5" spans="1:14" x14ac:dyDescent="0.25">
      <c r="A5" s="9"/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2</v>
      </c>
      <c r="H5" s="6" t="s">
        <v>3</v>
      </c>
      <c r="I5" s="6" t="s">
        <v>4</v>
      </c>
      <c r="J5" s="6" t="s">
        <v>5</v>
      </c>
      <c r="K5" s="6" t="s">
        <v>6</v>
      </c>
    </row>
    <row r="6" spans="1:14" x14ac:dyDescent="0.25">
      <c r="A6" s="3" t="s">
        <v>10</v>
      </c>
      <c r="B6" s="4">
        <v>53.478821000000003</v>
      </c>
      <c r="C6" s="4">
        <v>76.739045000000004</v>
      </c>
      <c r="D6" s="4">
        <v>63.136125</v>
      </c>
      <c r="E6" s="4">
        <v>70.035616500000003</v>
      </c>
      <c r="F6" s="4">
        <f>B6+C6+D6+E6</f>
        <v>263.38960750000001</v>
      </c>
      <c r="G6" s="5">
        <v>25.920697818579999</v>
      </c>
      <c r="H6" s="5">
        <v>33.129615216799998</v>
      </c>
      <c r="I6" s="5">
        <v>28.100878665000003</v>
      </c>
      <c r="J6" s="5">
        <v>31.140685109154997</v>
      </c>
      <c r="K6" s="4">
        <f>G6+H6+I6+J6</f>
        <v>118.291876809535</v>
      </c>
    </row>
    <row r="7" spans="1:14" x14ac:dyDescent="0.25">
      <c r="A7" s="3" t="s">
        <v>11</v>
      </c>
      <c r="B7" s="4">
        <v>11.619820000000001</v>
      </c>
      <c r="C7" s="4">
        <v>0.108</v>
      </c>
      <c r="D7" s="4">
        <v>0</v>
      </c>
      <c r="E7" s="4">
        <v>0</v>
      </c>
      <c r="F7" s="4">
        <f t="shared" ref="F7:F9" si="0">B7+C7+D7+E7</f>
        <v>11.727820000000001</v>
      </c>
      <c r="G7" s="5">
        <v>5.8318705682000003</v>
      </c>
      <c r="H7" s="5">
        <v>1.8055630199999999</v>
      </c>
      <c r="I7" s="5">
        <v>1.3312628</v>
      </c>
      <c r="J7" s="5">
        <v>2.4376027182</v>
      </c>
      <c r="K7" s="4">
        <f t="shared" ref="K7:K9" si="1">G7+H7+I7+J7</f>
        <v>11.406299106399999</v>
      </c>
    </row>
    <row r="8" spans="1:14" x14ac:dyDescent="0.25">
      <c r="A8" s="3" t="s">
        <v>12</v>
      </c>
      <c r="B8" s="4">
        <v>0</v>
      </c>
      <c r="C8" s="4">
        <v>0</v>
      </c>
      <c r="D8" s="4">
        <v>0</v>
      </c>
      <c r="E8" s="4">
        <v>5.7492000000000001</v>
      </c>
      <c r="F8" s="4">
        <f t="shared" si="0"/>
        <v>5.7492000000000001</v>
      </c>
      <c r="G8" s="5">
        <v>0</v>
      </c>
      <c r="H8" s="5">
        <v>0</v>
      </c>
      <c r="I8" s="5">
        <v>0</v>
      </c>
      <c r="J8" s="5">
        <v>1.9892232000000001</v>
      </c>
      <c r="K8" s="4">
        <f t="shared" si="1"/>
        <v>1.9892232000000001</v>
      </c>
      <c r="N8" s="2"/>
    </row>
    <row r="9" spans="1:14" x14ac:dyDescent="0.25">
      <c r="A9" s="3" t="s">
        <v>0</v>
      </c>
      <c r="B9" s="4">
        <v>3.7774800000000002</v>
      </c>
      <c r="C9" s="4">
        <v>0</v>
      </c>
      <c r="D9" s="4">
        <v>0</v>
      </c>
      <c r="E9" s="4">
        <v>0</v>
      </c>
      <c r="F9" s="4">
        <f t="shared" si="0"/>
        <v>3.7774800000000002</v>
      </c>
      <c r="G9" s="5">
        <v>1.6088039999999999</v>
      </c>
      <c r="H9" s="5">
        <v>0</v>
      </c>
      <c r="I9" s="5">
        <v>0</v>
      </c>
      <c r="J9" s="5">
        <v>0</v>
      </c>
      <c r="K9" s="4">
        <f t="shared" si="1"/>
        <v>1.6088039999999999</v>
      </c>
    </row>
    <row r="10" spans="1:14" x14ac:dyDescent="0.25">
      <c r="A10" s="7" t="s">
        <v>6</v>
      </c>
      <c r="B10" s="8">
        <f>SUM(B6:B9)</f>
        <v>68.876120999999998</v>
      </c>
      <c r="C10" s="8">
        <f t="shared" ref="C10:F10" si="2">SUM(C6:C9)</f>
        <v>76.847045000000008</v>
      </c>
      <c r="D10" s="8">
        <f t="shared" si="2"/>
        <v>63.136125</v>
      </c>
      <c r="E10" s="8">
        <f t="shared" si="2"/>
        <v>75.784816500000005</v>
      </c>
      <c r="F10" s="8">
        <f t="shared" si="2"/>
        <v>284.64410750000002</v>
      </c>
      <c r="G10" s="8">
        <f t="shared" ref="G10" si="3">SUM(G6:G9)</f>
        <v>33.361372386779998</v>
      </c>
      <c r="H10" s="8">
        <f t="shared" ref="H10" si="4">SUM(H6:H9)</f>
        <v>34.935178236799999</v>
      </c>
      <c r="I10" s="8">
        <f t="shared" ref="I10" si="5">SUM(I6:I9)</f>
        <v>29.432141465000004</v>
      </c>
      <c r="J10" s="8">
        <f t="shared" ref="J10" si="6">SUM(J6:J9)</f>
        <v>35.567511027354996</v>
      </c>
      <c r="K10" s="8">
        <f t="shared" ref="K10" si="7">SUM(K6:K9)</f>
        <v>133.29620311593499</v>
      </c>
    </row>
  </sheetData>
  <mergeCells count="4">
    <mergeCell ref="B4:F4"/>
    <mergeCell ref="G4:K4"/>
    <mergeCell ref="A4:A5"/>
    <mergeCell ref="A2:K2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FPPPA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2020-01-25T05:44:53Z</dcterms:modified>
</cp:coreProperties>
</file>